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ISEM\DU\DU D2E DEEPTECH INVENT\CAC CA\V4 NB 26.01.21\"/>
    </mc:Choice>
  </mc:AlternateContent>
  <xr:revisionPtr revIDLastSave="0" documentId="13_ncr:1_{66B6B802-A6BD-4976-AFA2-0C7929EA5A64}" xr6:coauthVersionLast="45" xr6:coauthVersionMax="46" xr10:uidLastSave="{00000000-0000-0000-0000-000000000000}"/>
  <bookViews>
    <workbookView xWindow="13920" yWindow="-16320" windowWidth="29040" windowHeight="15840" xr2:uid="{B95B4795-745A-A14A-976C-ACEBA1B6DCC6}"/>
  </bookViews>
  <sheets>
    <sheet name="Combinaison 1" sheetId="1" r:id="rId1"/>
    <sheet name="Combinaison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2" l="1"/>
  <c r="F26" i="1"/>
  <c r="F32" i="1" s="1"/>
  <c r="F21" i="2"/>
  <c r="C21" i="2"/>
  <c r="F15" i="2"/>
  <c r="C15" i="2"/>
  <c r="F9" i="2"/>
  <c r="C9" i="2"/>
  <c r="F5" i="2"/>
  <c r="C5" i="2"/>
  <c r="C26" i="1"/>
  <c r="C32" i="1" s="1"/>
  <c r="F24" i="2" l="1"/>
  <c r="F21" i="1"/>
  <c r="C21" i="1"/>
  <c r="F15" i="1"/>
  <c r="C15" i="1"/>
  <c r="F9" i="1"/>
  <c r="C9" i="1"/>
  <c r="F5" i="1"/>
  <c r="C5" i="1"/>
  <c r="C24" i="1" s="1"/>
  <c r="C34" i="1" s="1"/>
  <c r="F24" i="1" l="1"/>
  <c r="F34" i="1" s="1"/>
</calcChain>
</file>

<file path=xl/sharedStrings.xml><?xml version="1.0" encoding="utf-8"?>
<sst xmlns="http://schemas.openxmlformats.org/spreadsheetml/2006/main" count="63" uniqueCount="37">
  <si>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</si>
  <si>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</si>
  <si>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</si>
  <si>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</si>
  <si>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</si>
  <si>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</si>
  <si>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</si>
  <si>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Marketing stratégique et opérationnel </t>
  </si>
  <si>
    <t>GRH : capacités entrepreneuriales, recrutement et gestion d’équipe </t>
  </si>
  <si>
    <t>UE 3 - Outils Entrepreneuriaux </t>
  </si>
  <si>
    <t>Total acquisition et application connaissances </t>
  </si>
  <si>
    <t>1) Challenge Jeunes Pousses (Oct-Mars)</t>
  </si>
  <si>
    <t>réservé aux étudiants entrepreneurs </t>
  </si>
  <si>
    <t>Total accompagnement</t>
  </si>
  <si>
    <t>Total formation</t>
  </si>
  <si>
    <t>UE 1 - Découverte Entrepreneuriat</t>
  </si>
  <si>
    <r>
      <t xml:space="preserve">Mutualisée ?
</t>
    </r>
    <r>
      <rPr>
        <sz val="10"/>
        <color theme="1"/>
        <rFont val="Arial"/>
        <family val="2"/>
      </rPr>
      <t>(précisez avec quelle formation)</t>
    </r>
  </si>
  <si>
    <t>Introduction à l'entrepreneuriat (parcours hybride : distanciel / présentiel)</t>
  </si>
  <si>
    <t>Management stratégique </t>
  </si>
  <si>
    <t>Les enjeux du numérique 1 : enjeux techniques </t>
  </si>
  <si>
    <t>Du Business Plan au Business Model</t>
  </si>
  <si>
    <t>UE 4 - Soft Skills et Leadership</t>
  </si>
  <si>
    <t>Idéation, créativité et innovation (1 workshop au choix : Design Thinking / Effectual Thinking ; distanciel ou présentiel)</t>
  </si>
  <si>
    <t>Boîte à outils juridiques et fiscaux (droit des affaires et sociétés) </t>
  </si>
  <si>
    <t>Les enjeux du numérique 2 : enjeux E-business / webmarketing </t>
  </si>
  <si>
    <t>2) Accompagnement par un/e chargé/e d'affaires de l'incubateur</t>
  </si>
  <si>
    <t>Ateliers d'enrichissement mutuel des projets</t>
  </si>
  <si>
    <t>Introduction à la Finance Entrepreneuriale</t>
  </si>
  <si>
    <r>
      <t xml:space="preserve">Mise en situation entrepreneuriale individuelle au choix :
</t>
    </r>
    <r>
      <rPr>
        <i/>
        <sz val="12"/>
        <color theme="1"/>
        <rFont val="Arial"/>
        <family val="2"/>
      </rPr>
      <t>(au choix mais 1) + 2) recommandés)</t>
    </r>
  </si>
  <si>
    <r>
      <t xml:space="preserve">Module au choix 
</t>
    </r>
    <r>
      <rPr>
        <sz val="11"/>
        <color theme="1"/>
        <rFont val="Arial"/>
        <family val="2"/>
      </rPr>
      <t>(les deux modules peuvent être cumulés)</t>
    </r>
  </si>
  <si>
    <t>UE obligatoire</t>
  </si>
  <si>
    <r>
      <rPr>
        <b/>
        <sz val="16"/>
        <color rgb="FF000000"/>
        <rFont val="Arial"/>
        <family val="2"/>
      </rPr>
      <t>UE 2 - Fondamentaux de gestion</t>
    </r>
    <r>
      <rPr>
        <sz val="16"/>
        <color rgb="FFFF0000"/>
        <rFont val="Arial"/>
        <family val="2"/>
      </rPr>
      <t> </t>
    </r>
  </si>
  <si>
    <t>Combinaison n°1</t>
  </si>
  <si>
    <t>Pris en charge par le PEPITE PACA EST</t>
  </si>
  <si>
    <r>
      <t xml:space="preserve">Combinaison </t>
    </r>
    <r>
      <rPr>
        <b/>
        <sz val="20"/>
        <color theme="1"/>
        <rFont val="Calibri (Corps)"/>
      </rPr>
      <t>n°2</t>
    </r>
  </si>
  <si>
    <r>
      <t xml:space="preserve">UE5 - Unité d'accompagnement
</t>
    </r>
    <r>
      <rPr>
        <sz val="10"/>
        <color theme="1"/>
        <rFont val="Arial"/>
        <family val="2"/>
      </rPr>
      <t>(au choix)</t>
    </r>
  </si>
  <si>
    <t>Communication &amp; leadership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</si>
</sst>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u/>
      <sz val="12"/>
      <color theme="10"/>
      <name val="Calibri"/>
      <family val="2"/>
      <scheme val="minor"/>
    </font>
    <font>
      <sz val="16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u/>
      <sz val="12"/>
      <color theme="10"/>
      <name val="Arial"/>
      <family val="2"/>
    </font>
    <font>
      <b/>
      <sz val="18"/>
      <color theme="1"/>
      <name val="Arial"/>
      <family val="2"/>
    </font>
    <font>
      <i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20"/>
      <color theme="1"/>
      <name val="Calibri (Corps)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6" fillId="0" borderId="21" xfId="0" applyFont="1" applyBorder="1"/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D7B1C-7DD2-304A-A2E9-5744CA5C5C63}">
  <dimension ref="B2:J37"/>
  <sheetViews>
    <sheetView tabSelected="1" topLeftCell="A10" zoomScale="85" zoomScaleNormal="85" workbookViewId="0">
      <selection activeCell="D24" sqref="D24"/>
    </sheetView>
  </sheetViews>
  <sheetFormatPr baseColWidth="10" defaultRowHeight="15.6"/>
  <cols>
    <col min="1" max="1" width="4.6484375" customWidth="1"/>
    <col min="2" max="2" width="64.34765625" customWidth="1"/>
    <col min="3" max="3" width="25" customWidth="1"/>
    <col min="4" max="4" width="83.84765625" customWidth="1"/>
    <col min="5" max="5" width="17.34765625" customWidth="1"/>
    <col min="6" max="6" width="16" customWidth="1"/>
    <col min="7" max="7" width="39.1484375" customWidth="1"/>
    <col min="8" max="8" width="15.34765625" bestFit="1" customWidth="1"/>
    <col min="9" max="9" width="30.84765625" customWidth="1"/>
    <col min="10" max="10" width="31.6484375" customWidth="1"/>
  </cols>
  <sheetData>
    <row r="2" spans="2:10" ht="25.8">
      <c r="B2" s="94" t="s">
        <v>32</v>
      </c>
      <c r="C2" s="94"/>
      <c r="D2" s="94"/>
      <c r="E2" s="94"/>
      <c r="F2" s="94"/>
      <c r="G2" s="94"/>
    </row>
    <row r="3" spans="2:10" ht="34.299999999999997" customHeight="1">
      <c r="B3" s="7" t="s">
        <v>0</v>
      </c>
      <c r="C3" s="8" t="s">
        <v>1</v>
      </c>
      <c r="D3" s="2"/>
      <c r="E3" s="1"/>
      <c r="F3" s="1"/>
      <c r="G3" s="2"/>
      <c r="H3" s="2"/>
      <c r="I3" s="2"/>
      <c r="J3" s="2"/>
    </row>
    <row r="4" spans="2:10" ht="27.6" thickBot="1">
      <c r="B4" s="7" t="s">
        <v>2</v>
      </c>
      <c r="C4" s="4" t="s">
        <v>3</v>
      </c>
      <c r="D4" s="9" t="s">
        <v>4</v>
      </c>
      <c r="E4" s="9" t="s">
        <v>5</v>
      </c>
      <c r="F4" s="9" t="s">
        <v>6</v>
      </c>
      <c r="G4" s="7" t="s">
        <v>16</v>
      </c>
      <c r="H4" s="16"/>
      <c r="I4" s="16"/>
      <c r="J4" s="17"/>
    </row>
    <row r="5" spans="2:10" ht="20.100000000000001">
      <c r="B5" s="37" t="s">
        <v>15</v>
      </c>
      <c r="C5" s="38">
        <f>C6+C7</f>
        <v>3</v>
      </c>
      <c r="D5" s="39"/>
      <c r="E5" s="40"/>
      <c r="F5" s="72">
        <f>F6+F7</f>
        <v>20</v>
      </c>
      <c r="G5" s="76"/>
      <c r="H5" s="18"/>
      <c r="I5" s="18"/>
      <c r="J5" s="18"/>
    </row>
    <row r="6" spans="2:10">
      <c r="B6" s="41"/>
      <c r="C6" s="27">
        <v>1.5</v>
      </c>
      <c r="D6" s="28" t="s">
        <v>17</v>
      </c>
      <c r="E6" s="27">
        <v>1</v>
      </c>
      <c r="F6" s="29">
        <v>10</v>
      </c>
      <c r="G6" s="77"/>
      <c r="H6" s="18"/>
      <c r="I6" s="18"/>
      <c r="J6" s="19"/>
    </row>
    <row r="7" spans="2:10" ht="30">
      <c r="B7" s="41"/>
      <c r="C7" s="27">
        <v>1.5</v>
      </c>
      <c r="D7" s="28" t="s">
        <v>22</v>
      </c>
      <c r="E7" s="27">
        <v>1</v>
      </c>
      <c r="F7" s="29">
        <v>10</v>
      </c>
      <c r="G7" s="78"/>
      <c r="H7" s="18"/>
      <c r="I7" s="18"/>
      <c r="J7" s="20"/>
    </row>
    <row r="8" spans="2:10">
      <c r="B8" s="42"/>
      <c r="C8" s="6"/>
      <c r="D8" s="10"/>
      <c r="E8" s="6"/>
      <c r="F8" s="15"/>
      <c r="G8" s="77"/>
      <c r="H8" s="18"/>
      <c r="I8" s="18"/>
      <c r="J8" s="19"/>
    </row>
    <row r="9" spans="2:10" ht="20.100000000000001">
      <c r="B9" s="60" t="s">
        <v>31</v>
      </c>
      <c r="C9" s="30">
        <f>SUM(C10:C13)</f>
        <v>4</v>
      </c>
      <c r="D9" s="28"/>
      <c r="E9" s="31"/>
      <c r="F9" s="32">
        <f>SUM(F10:F13)</f>
        <v>24</v>
      </c>
      <c r="G9" s="77"/>
      <c r="H9" s="18"/>
      <c r="I9" s="18"/>
      <c r="J9" s="19"/>
    </row>
    <row r="10" spans="2:10">
      <c r="B10" s="41"/>
      <c r="C10" s="27">
        <v>1</v>
      </c>
      <c r="D10" s="28" t="s">
        <v>18</v>
      </c>
      <c r="E10" s="27">
        <v>1</v>
      </c>
      <c r="F10" s="29">
        <v>6</v>
      </c>
      <c r="G10" s="77"/>
      <c r="H10" s="21"/>
      <c r="I10" s="22"/>
      <c r="J10" s="19"/>
    </row>
    <row r="11" spans="2:10">
      <c r="B11" s="41"/>
      <c r="C11" s="27">
        <v>1</v>
      </c>
      <c r="D11" s="28" t="s">
        <v>7</v>
      </c>
      <c r="E11" s="27">
        <v>1</v>
      </c>
      <c r="F11" s="29">
        <v>6</v>
      </c>
      <c r="G11" s="77"/>
      <c r="H11" s="18"/>
      <c r="I11" s="20"/>
      <c r="J11" s="19"/>
    </row>
    <row r="12" spans="2:10">
      <c r="B12" s="41"/>
      <c r="C12" s="27">
        <v>1</v>
      </c>
      <c r="D12" s="28" t="s">
        <v>8</v>
      </c>
      <c r="E12" s="27">
        <v>1</v>
      </c>
      <c r="F12" s="29">
        <v>6</v>
      </c>
      <c r="G12" s="77"/>
      <c r="H12" s="23"/>
      <c r="I12" s="20"/>
      <c r="J12" s="19"/>
    </row>
    <row r="13" spans="2:10" ht="23.05" customHeight="1">
      <c r="B13" s="41"/>
      <c r="C13" s="27">
        <v>1</v>
      </c>
      <c r="D13" s="28" t="s">
        <v>27</v>
      </c>
      <c r="E13" s="27">
        <v>1</v>
      </c>
      <c r="F13" s="29">
        <v>6</v>
      </c>
      <c r="G13" s="77"/>
      <c r="H13" s="21"/>
      <c r="I13" s="22"/>
      <c r="J13" s="19"/>
    </row>
    <row r="14" spans="2:10">
      <c r="B14" s="42"/>
      <c r="C14" s="6"/>
      <c r="D14" s="10"/>
      <c r="E14" s="6"/>
      <c r="F14" s="15"/>
      <c r="G14" s="77"/>
      <c r="H14" s="18"/>
      <c r="I14" s="18"/>
      <c r="J14" s="19"/>
    </row>
    <row r="15" spans="2:10" ht="30" customHeight="1">
      <c r="B15" s="43" t="s">
        <v>9</v>
      </c>
      <c r="C15" s="30">
        <f>SUM(C16:C19)</f>
        <v>4</v>
      </c>
      <c r="D15" s="33"/>
      <c r="E15" s="31"/>
      <c r="F15" s="32">
        <f>SUM(F16:F19)</f>
        <v>24</v>
      </c>
      <c r="G15" s="77"/>
      <c r="H15" s="18"/>
      <c r="I15" s="18"/>
      <c r="J15" s="19"/>
    </row>
    <row r="16" spans="2:10">
      <c r="B16" s="41"/>
      <c r="C16" s="31">
        <v>1</v>
      </c>
      <c r="D16" s="28" t="s">
        <v>23</v>
      </c>
      <c r="E16" s="31">
        <v>1</v>
      </c>
      <c r="F16" s="34">
        <v>6</v>
      </c>
      <c r="G16" s="77"/>
      <c r="H16" s="18"/>
      <c r="I16" s="18"/>
      <c r="J16" s="19"/>
    </row>
    <row r="17" spans="2:10">
      <c r="B17" s="41"/>
      <c r="C17" s="31">
        <v>1</v>
      </c>
      <c r="D17" s="28" t="s">
        <v>19</v>
      </c>
      <c r="E17" s="31">
        <v>1</v>
      </c>
      <c r="F17" s="34">
        <v>6</v>
      </c>
      <c r="G17" s="77"/>
      <c r="H17" s="18"/>
      <c r="I17" s="18"/>
      <c r="J17" s="19"/>
    </row>
    <row r="18" spans="2:10">
      <c r="B18" s="41"/>
      <c r="C18" s="31">
        <v>1</v>
      </c>
      <c r="D18" s="28" t="s">
        <v>24</v>
      </c>
      <c r="E18" s="31">
        <v>1</v>
      </c>
      <c r="F18" s="34">
        <v>6</v>
      </c>
      <c r="G18" s="77"/>
      <c r="H18" s="18"/>
      <c r="I18" s="18"/>
      <c r="J18" s="19"/>
    </row>
    <row r="19" spans="2:10">
      <c r="B19" s="41"/>
      <c r="C19" s="31">
        <v>1</v>
      </c>
      <c r="D19" s="28" t="s">
        <v>20</v>
      </c>
      <c r="E19" s="31">
        <v>1</v>
      </c>
      <c r="F19" s="34">
        <v>6</v>
      </c>
      <c r="G19" s="77"/>
      <c r="H19" s="18"/>
      <c r="I19" s="18"/>
      <c r="J19" s="19"/>
    </row>
    <row r="20" spans="2:10">
      <c r="B20" s="42"/>
      <c r="C20" s="6"/>
      <c r="D20" s="10"/>
      <c r="E20" s="6"/>
      <c r="F20" s="15"/>
      <c r="G20" s="77"/>
      <c r="H20" s="18"/>
      <c r="I20" s="18"/>
      <c r="J20" s="19"/>
    </row>
    <row r="21" spans="2:10" ht="27" customHeight="1">
      <c r="B21" s="43" t="s">
        <v>21</v>
      </c>
      <c r="C21" s="30">
        <f>SUM(C22)</f>
        <v>2</v>
      </c>
      <c r="D21" s="28"/>
      <c r="E21" s="31"/>
      <c r="F21" s="32">
        <f>F22</f>
        <v>12</v>
      </c>
      <c r="G21" s="77"/>
      <c r="H21" s="18"/>
      <c r="I21" s="18"/>
      <c r="J21" s="19"/>
    </row>
    <row r="22" spans="2:10">
      <c r="B22" s="41"/>
      <c r="C22" s="27">
        <v>2</v>
      </c>
      <c r="D22" s="28" t="s">
        <v>36</v>
      </c>
      <c r="E22" s="27">
        <v>1</v>
      </c>
      <c r="F22" s="29">
        <v>12</v>
      </c>
      <c r="G22" s="77"/>
      <c r="H22" s="24"/>
      <c r="I22" s="25"/>
      <c r="J22" s="19"/>
    </row>
    <row r="23" spans="2:10" ht="15.9" thickBot="1">
      <c r="B23" s="42"/>
      <c r="C23" s="6"/>
      <c r="D23" s="14"/>
      <c r="E23" s="6"/>
      <c r="F23" s="15"/>
      <c r="G23" s="77"/>
      <c r="H23" s="18"/>
      <c r="I23" s="18"/>
      <c r="J23" s="19"/>
    </row>
    <row r="24" spans="2:10" ht="100.3" customHeight="1" thickBot="1">
      <c r="B24" s="66" t="s">
        <v>10</v>
      </c>
      <c r="C24" s="67">
        <f>C5+C9+C15+C21</f>
        <v>13</v>
      </c>
      <c r="D24" s="68"/>
      <c r="E24" s="69"/>
      <c r="F24" s="71">
        <f>F21+F15+F9+F5</f>
        <v>80</v>
      </c>
      <c r="G24" s="77"/>
      <c r="H24" s="26"/>
      <c r="I24" s="18"/>
      <c r="J24" s="19"/>
    </row>
    <row r="25" spans="2:10" ht="48.25" customHeight="1" thickBot="1">
      <c r="B25" s="11"/>
      <c r="C25" s="5"/>
      <c r="D25" s="11"/>
      <c r="E25" s="5"/>
      <c r="F25" s="5"/>
      <c r="G25" s="79"/>
      <c r="H25" s="2"/>
      <c r="I25" s="20"/>
      <c r="J25" s="18"/>
    </row>
    <row r="26" spans="2:10" ht="69" customHeight="1" thickBot="1">
      <c r="B26" s="44" t="s">
        <v>35</v>
      </c>
      <c r="C26" s="93">
        <f>SUM(C28:C30)</f>
        <v>7</v>
      </c>
      <c r="D26" s="46"/>
      <c r="E26" s="45"/>
      <c r="F26" s="72">
        <f>F28+F29+F30</f>
        <v>40</v>
      </c>
      <c r="G26" s="82" t="s">
        <v>33</v>
      </c>
      <c r="H26" s="12"/>
      <c r="I26" s="83"/>
      <c r="J26" s="84" t="s">
        <v>30</v>
      </c>
    </row>
    <row r="27" spans="2:10" ht="42" thickBot="1">
      <c r="B27" s="47"/>
      <c r="C27" s="35"/>
      <c r="D27" s="36" t="s">
        <v>28</v>
      </c>
      <c r="E27" s="35"/>
      <c r="F27" s="73"/>
      <c r="G27" s="80"/>
      <c r="H27" s="12"/>
      <c r="I27" s="85"/>
      <c r="J27" s="86" t="s">
        <v>29</v>
      </c>
    </row>
    <row r="28" spans="2:10" ht="30" customHeight="1">
      <c r="B28" s="55"/>
      <c r="C28" s="56">
        <v>3</v>
      </c>
      <c r="D28" s="57" t="s">
        <v>11</v>
      </c>
      <c r="E28" s="58"/>
      <c r="F28" s="74">
        <v>20</v>
      </c>
      <c r="G28" s="80"/>
      <c r="H28" s="12"/>
      <c r="J28" s="54"/>
    </row>
    <row r="29" spans="2:10">
      <c r="B29" s="59" t="s">
        <v>12</v>
      </c>
      <c r="C29" s="56">
        <v>3</v>
      </c>
      <c r="D29" s="57" t="s">
        <v>25</v>
      </c>
      <c r="E29" s="58"/>
      <c r="F29" s="74">
        <v>10</v>
      </c>
      <c r="G29" s="80"/>
      <c r="H29" s="12"/>
      <c r="J29" s="54"/>
    </row>
    <row r="30" spans="2:10">
      <c r="B30" s="47"/>
      <c r="C30" s="27">
        <v>1</v>
      </c>
      <c r="D30" s="28" t="s">
        <v>26</v>
      </c>
      <c r="E30" s="35"/>
      <c r="F30" s="73">
        <v>10</v>
      </c>
      <c r="G30" s="80"/>
      <c r="H30" s="12"/>
      <c r="J30" s="54"/>
    </row>
    <row r="31" spans="2:10" ht="17.05" customHeight="1">
      <c r="B31" s="48"/>
      <c r="C31" s="49"/>
      <c r="D31" s="50"/>
      <c r="E31" s="49"/>
      <c r="F31" s="49"/>
      <c r="G31" s="80"/>
      <c r="H31" s="12"/>
      <c r="J31" s="54"/>
    </row>
    <row r="32" spans="2:10" ht="48.75" customHeight="1" thickBot="1">
      <c r="B32" s="51" t="s">
        <v>13</v>
      </c>
      <c r="C32" s="92">
        <f>C26</f>
        <v>7</v>
      </c>
      <c r="D32" s="52"/>
      <c r="E32" s="53"/>
      <c r="F32" s="75">
        <f>F26</f>
        <v>40</v>
      </c>
      <c r="G32" s="81"/>
      <c r="H32" s="54"/>
      <c r="J32" s="54"/>
    </row>
    <row r="33" spans="2:10" ht="15.9" thickBot="1">
      <c r="B33" s="11"/>
      <c r="C33" s="5"/>
      <c r="D33" s="11"/>
      <c r="E33" s="5"/>
      <c r="F33" s="5"/>
      <c r="G33" s="13"/>
      <c r="H33" s="13"/>
      <c r="I33" s="12"/>
      <c r="J33" s="54"/>
    </row>
    <row r="34" spans="2:10" ht="22.8" thickBot="1">
      <c r="B34" s="61" t="s">
        <v>14</v>
      </c>
      <c r="C34" s="62">
        <f>C24+C32</f>
        <v>20</v>
      </c>
      <c r="D34" s="63"/>
      <c r="E34" s="64"/>
      <c r="F34" s="65">
        <f>F32+F24</f>
        <v>120</v>
      </c>
      <c r="G34" s="13"/>
      <c r="I34" s="12"/>
      <c r="J34" s="54"/>
    </row>
    <row r="35" spans="2:10">
      <c r="E35" s="1"/>
      <c r="F35" s="3"/>
      <c r="G35" s="3"/>
      <c r="H35" s="12"/>
      <c r="I35" s="12"/>
      <c r="J35" s="54"/>
    </row>
    <row r="36" spans="2:10">
      <c r="E36" s="1"/>
      <c r="F36" s="3"/>
      <c r="G36" s="3"/>
      <c r="H36" s="54"/>
    </row>
    <row r="37" spans="2:10">
      <c r="H37" s="13"/>
    </row>
  </sheetData>
  <mergeCells count="1">
    <mergeCell ref="B2:G2"/>
  </mergeCells>
  <pageMargins left="0.7" right="0.7" top="0.75" bottom="0.75" header="0.3" footer="0.3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8499-F947-4C43-8269-3B271441B17E}">
  <sheetPr>
    <pageSetUpPr fitToPage="1"/>
  </sheetPr>
  <dimension ref="B2:J35"/>
  <sheetViews>
    <sheetView zoomScale="85" zoomScaleNormal="85" workbookViewId="0">
      <selection activeCell="D23" sqref="D23"/>
    </sheetView>
  </sheetViews>
  <sheetFormatPr baseColWidth="10" defaultRowHeight="15.6"/>
  <cols>
    <col min="1" max="1" width="4.6484375" customWidth="1"/>
    <col min="2" max="2" width="64.34765625" customWidth="1"/>
    <col min="3" max="3" width="25" customWidth="1"/>
    <col min="4" max="4" width="83.84765625" customWidth="1"/>
    <col min="5" max="5" width="17.34765625" customWidth="1"/>
    <col min="6" max="6" width="17.1484375" customWidth="1"/>
    <col min="7" max="7" width="39.1484375" customWidth="1"/>
    <col min="8" max="8" width="13.34765625" customWidth="1"/>
    <col min="9" max="9" width="30.84765625" customWidth="1"/>
    <col min="10" max="10" width="31.6484375" customWidth="1"/>
  </cols>
  <sheetData>
    <row r="2" spans="2:10" ht="25.8">
      <c r="B2" s="94" t="s">
        <v>34</v>
      </c>
      <c r="C2" s="94"/>
      <c r="D2" s="94"/>
      <c r="E2" s="94"/>
      <c r="F2" s="94"/>
      <c r="G2" s="94"/>
    </row>
    <row r="3" spans="2:10" ht="34.299999999999997" customHeight="1">
      <c r="B3" s="7" t="s">
        <v>0</v>
      </c>
      <c r="C3" s="8" t="s">
        <v>1</v>
      </c>
      <c r="D3" s="2"/>
      <c r="E3" s="1"/>
      <c r="F3" s="1"/>
      <c r="G3" s="2"/>
      <c r="H3" s="2"/>
      <c r="I3" s="2"/>
      <c r="J3" s="2"/>
    </row>
    <row r="4" spans="2:10" ht="27.6" thickBot="1">
      <c r="B4" s="7" t="s">
        <v>2</v>
      </c>
      <c r="C4" s="4" t="s">
        <v>3</v>
      </c>
      <c r="D4" s="9" t="s">
        <v>4</v>
      </c>
      <c r="E4" s="9" t="s">
        <v>5</v>
      </c>
      <c r="F4" s="9" t="s">
        <v>6</v>
      </c>
      <c r="G4" s="7" t="s">
        <v>16</v>
      </c>
      <c r="H4" s="16"/>
      <c r="I4" s="16"/>
      <c r="J4" s="17"/>
    </row>
    <row r="5" spans="2:10" ht="20.100000000000001">
      <c r="B5" s="37" t="s">
        <v>15</v>
      </c>
      <c r="C5" s="38">
        <f>C6+C7</f>
        <v>3</v>
      </c>
      <c r="D5" s="39"/>
      <c r="E5" s="40"/>
      <c r="F5" s="72">
        <f>F6+F7</f>
        <v>20</v>
      </c>
      <c r="G5" s="87"/>
      <c r="H5" s="18"/>
      <c r="I5" s="18"/>
      <c r="J5" s="18"/>
    </row>
    <row r="6" spans="2:10">
      <c r="B6" s="41"/>
      <c r="C6" s="27">
        <v>1.5</v>
      </c>
      <c r="D6" s="28" t="s">
        <v>17</v>
      </c>
      <c r="E6" s="27">
        <v>1</v>
      </c>
      <c r="F6" s="29">
        <v>10</v>
      </c>
      <c r="G6" s="88"/>
      <c r="H6" s="18"/>
      <c r="I6" s="18"/>
      <c r="J6" s="19"/>
    </row>
    <row r="7" spans="2:10" ht="30">
      <c r="B7" s="41"/>
      <c r="C7" s="27">
        <v>1.5</v>
      </c>
      <c r="D7" s="28" t="s">
        <v>22</v>
      </c>
      <c r="E7" s="27">
        <v>1</v>
      </c>
      <c r="F7" s="29">
        <v>10</v>
      </c>
      <c r="G7" s="89"/>
      <c r="H7" s="18"/>
      <c r="I7" s="18"/>
      <c r="J7" s="20"/>
    </row>
    <row r="8" spans="2:10">
      <c r="B8" s="42"/>
      <c r="C8" s="6"/>
      <c r="D8" s="10"/>
      <c r="E8" s="6"/>
      <c r="F8" s="15"/>
      <c r="G8" s="88"/>
      <c r="H8" s="18"/>
      <c r="I8" s="18"/>
      <c r="J8" s="19"/>
    </row>
    <row r="9" spans="2:10" ht="20.100000000000001">
      <c r="B9" s="60" t="s">
        <v>31</v>
      </c>
      <c r="C9" s="30">
        <f>SUM(C10:C13)</f>
        <v>4</v>
      </c>
      <c r="D9" s="28"/>
      <c r="E9" s="31"/>
      <c r="F9" s="32">
        <f>SUM(F10:F13)</f>
        <v>24</v>
      </c>
      <c r="G9" s="88"/>
      <c r="H9" s="18"/>
      <c r="I9" s="18"/>
      <c r="J9" s="19"/>
    </row>
    <row r="10" spans="2:10">
      <c r="B10" s="41"/>
      <c r="C10" s="27">
        <v>1</v>
      </c>
      <c r="D10" s="28" t="s">
        <v>18</v>
      </c>
      <c r="E10" s="27">
        <v>1</v>
      </c>
      <c r="F10" s="29">
        <v>6</v>
      </c>
      <c r="G10" s="88"/>
      <c r="H10" s="21"/>
      <c r="I10" s="22"/>
      <c r="J10" s="19"/>
    </row>
    <row r="11" spans="2:10">
      <c r="B11" s="41"/>
      <c r="C11" s="27">
        <v>1</v>
      </c>
      <c r="D11" s="28" t="s">
        <v>7</v>
      </c>
      <c r="E11" s="27">
        <v>1</v>
      </c>
      <c r="F11" s="29">
        <v>6</v>
      </c>
      <c r="G11" s="88"/>
      <c r="H11" s="18"/>
      <c r="I11" s="20"/>
      <c r="J11" s="19"/>
    </row>
    <row r="12" spans="2:10">
      <c r="B12" s="41"/>
      <c r="C12" s="27">
        <v>1</v>
      </c>
      <c r="D12" s="28" t="s">
        <v>8</v>
      </c>
      <c r="E12" s="27">
        <v>1</v>
      </c>
      <c r="F12" s="29">
        <v>6</v>
      </c>
      <c r="G12" s="88"/>
      <c r="H12" s="23"/>
      <c r="I12" s="20"/>
      <c r="J12" s="19"/>
    </row>
    <row r="13" spans="2:10" ht="23.05" customHeight="1">
      <c r="B13" s="41"/>
      <c r="C13" s="27">
        <v>1</v>
      </c>
      <c r="D13" s="28" t="s">
        <v>27</v>
      </c>
      <c r="E13" s="27">
        <v>1</v>
      </c>
      <c r="F13" s="29">
        <v>6</v>
      </c>
      <c r="G13" s="88"/>
      <c r="H13" s="21"/>
      <c r="I13" s="22"/>
      <c r="J13" s="19"/>
    </row>
    <row r="14" spans="2:10">
      <c r="B14" s="42"/>
      <c r="C14" s="6"/>
      <c r="D14" s="10"/>
      <c r="E14" s="6"/>
      <c r="F14" s="15"/>
      <c r="G14" s="88"/>
      <c r="H14" s="18"/>
      <c r="I14" s="18"/>
      <c r="J14" s="19"/>
    </row>
    <row r="15" spans="2:10" ht="30" customHeight="1">
      <c r="B15" s="43" t="s">
        <v>9</v>
      </c>
      <c r="C15" s="30">
        <f>SUM(C16:C19)</f>
        <v>4</v>
      </c>
      <c r="D15" s="33"/>
      <c r="E15" s="31"/>
      <c r="F15" s="32">
        <f>SUM(F16:F19)</f>
        <v>24</v>
      </c>
      <c r="G15" s="88"/>
      <c r="H15" s="18"/>
      <c r="I15" s="18"/>
      <c r="J15" s="19"/>
    </row>
    <row r="16" spans="2:10">
      <c r="B16" s="41"/>
      <c r="C16" s="31">
        <v>1</v>
      </c>
      <c r="D16" s="28" t="s">
        <v>23</v>
      </c>
      <c r="E16" s="31">
        <v>1</v>
      </c>
      <c r="F16" s="34">
        <v>6</v>
      </c>
      <c r="G16" s="88"/>
      <c r="H16" s="18"/>
      <c r="I16" s="18"/>
      <c r="J16" s="19"/>
    </row>
    <row r="17" spans="2:10">
      <c r="B17" s="41"/>
      <c r="C17" s="31">
        <v>1</v>
      </c>
      <c r="D17" s="28" t="s">
        <v>19</v>
      </c>
      <c r="E17" s="31">
        <v>1</v>
      </c>
      <c r="F17" s="34">
        <v>6</v>
      </c>
      <c r="G17" s="88"/>
      <c r="H17" s="18"/>
      <c r="I17" s="18"/>
      <c r="J17" s="19"/>
    </row>
    <row r="18" spans="2:10">
      <c r="B18" s="41"/>
      <c r="C18" s="31">
        <v>1</v>
      </c>
      <c r="D18" s="28" t="s">
        <v>24</v>
      </c>
      <c r="E18" s="31">
        <v>1</v>
      </c>
      <c r="F18" s="34">
        <v>6</v>
      </c>
      <c r="G18" s="88"/>
      <c r="H18" s="18"/>
      <c r="I18" s="18"/>
      <c r="J18" s="19"/>
    </row>
    <row r="19" spans="2:10">
      <c r="B19" s="41"/>
      <c r="C19" s="31">
        <v>1</v>
      </c>
      <c r="D19" s="28" t="s">
        <v>20</v>
      </c>
      <c r="E19" s="31">
        <v>1</v>
      </c>
      <c r="F19" s="34">
        <v>6</v>
      </c>
      <c r="G19" s="88"/>
      <c r="H19" s="18"/>
      <c r="I19" s="18"/>
      <c r="J19" s="19"/>
    </row>
    <row r="20" spans="2:10">
      <c r="B20" s="42"/>
      <c r="C20" s="6"/>
      <c r="D20" s="10"/>
      <c r="E20" s="6"/>
      <c r="F20" s="15"/>
      <c r="G20" s="88"/>
      <c r="H20" s="18"/>
      <c r="I20" s="18"/>
      <c r="J20" s="19"/>
    </row>
    <row r="21" spans="2:10" ht="27" customHeight="1">
      <c r="B21" s="43" t="s">
        <v>21</v>
      </c>
      <c r="C21" s="30">
        <f>SUM(C22)</f>
        <v>2</v>
      </c>
      <c r="D21" s="28"/>
      <c r="E21" s="31"/>
      <c r="F21" s="32">
        <f>F22</f>
        <v>12</v>
      </c>
      <c r="G21" s="88"/>
      <c r="H21" s="18"/>
      <c r="I21" s="18"/>
      <c r="J21" s="19"/>
    </row>
    <row r="22" spans="2:10">
      <c r="B22" s="41"/>
      <c r="C22" s="27">
        <v>2</v>
      </c>
      <c r="D22" s="28" t="s">
        <v>36</v>
      </c>
      <c r="E22" s="27">
        <v>1</v>
      </c>
      <c r="F22" s="29">
        <v>12</v>
      </c>
      <c r="G22" s="88"/>
      <c r="H22" s="24"/>
      <c r="I22" s="25"/>
      <c r="J22" s="19"/>
    </row>
    <row r="23" spans="2:10" ht="15.9" thickBot="1">
      <c r="B23" s="42"/>
      <c r="C23" s="6"/>
      <c r="D23" s="14"/>
      <c r="E23" s="6"/>
      <c r="F23" s="15"/>
      <c r="G23" s="88"/>
      <c r="H23" s="18"/>
      <c r="I23" s="18"/>
      <c r="J23" s="19"/>
    </row>
    <row r="24" spans="2:10" ht="100.3" customHeight="1" thickBot="1">
      <c r="B24" s="66" t="s">
        <v>10</v>
      </c>
      <c r="C24" s="67">
        <f>C5+C9+C15+C21</f>
        <v>13</v>
      </c>
      <c r="D24" s="68"/>
      <c r="E24" s="69"/>
      <c r="F24" s="71">
        <f>F21+F15+F9+F5</f>
        <v>80</v>
      </c>
      <c r="G24" s="91"/>
      <c r="H24" s="26"/>
      <c r="I24" s="18"/>
      <c r="J24" s="19"/>
    </row>
    <row r="25" spans="2:10" ht="15.9" thickBot="1">
      <c r="C25" s="70"/>
      <c r="D25" s="90"/>
      <c r="E25" s="70"/>
      <c r="F25" s="70"/>
      <c r="H25" s="2"/>
      <c r="I25" s="20"/>
      <c r="J25" s="18"/>
    </row>
    <row r="26" spans="2:10" ht="43" customHeight="1" thickBot="1">
      <c r="H26" s="12"/>
      <c r="I26" s="83"/>
      <c r="J26" s="84" t="s">
        <v>30</v>
      </c>
    </row>
    <row r="27" spans="2:10" ht="42" thickBot="1">
      <c r="H27" s="12"/>
      <c r="I27" s="85"/>
      <c r="J27" s="86" t="s">
        <v>29</v>
      </c>
    </row>
    <row r="28" spans="2:10" ht="46" customHeight="1">
      <c r="H28" s="12"/>
      <c r="J28" s="54"/>
    </row>
    <row r="29" spans="2:10">
      <c r="H29" s="12"/>
      <c r="J29" s="54"/>
    </row>
    <row r="30" spans="2:10">
      <c r="H30" s="12"/>
      <c r="J30" s="54"/>
    </row>
    <row r="31" spans="2:10">
      <c r="H31" s="12"/>
      <c r="J31" s="54"/>
    </row>
    <row r="32" spans="2:10">
      <c r="H32" s="12"/>
      <c r="J32" s="54"/>
    </row>
    <row r="33" spans="8:10">
      <c r="H33" s="54"/>
      <c r="J33" s="54"/>
    </row>
    <row r="34" spans="8:10">
      <c r="H34" s="13"/>
      <c r="I34" s="12"/>
      <c r="J34" s="54"/>
    </row>
    <row r="35" spans="8:10">
      <c r="I35" s="12"/>
      <c r="J35" s="54"/>
    </row>
  </sheetData>
  <mergeCells count="1">
    <mergeCell ref="B2:G2"/>
  </mergeCells>
  <pageMargins left="0.7" right="0.7" top="0.75" bottom="0.75" header="0.3" footer="0.3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Combinaison 1</vt:lpstr>
      <vt:lpstr>Combinaison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André Giauffer</cp:lastModifiedBy>
  <cp:lastPrinted>2021-01-14T14:06:31Z</cp:lastPrinted>
  <dcterms:created xsi:type="dcterms:W3CDTF">2020-06-30T12:24:02Z</dcterms:created>
  <dcterms:modified xsi:type="dcterms:W3CDTF">2021-01-26T10:13:28Z</dcterms:modified>
</cp:coreProperties>
</file>